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345" yWindow="75" windowWidth="12855" windowHeight="1245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'Кол-во'!$A$4:$S$13</definedName>
  </definedNames>
  <calcPr calcId="145621"/>
</workbook>
</file>

<file path=xl/calcChain.xml><?xml version="1.0" encoding="utf-8"?>
<calcChain xmlns="http://schemas.openxmlformats.org/spreadsheetml/2006/main">
  <c r="I11" i="1" l="1"/>
  <c r="J11" i="1"/>
  <c r="K11" i="1"/>
  <c r="L11" i="1"/>
  <c r="M11" i="1"/>
  <c r="N11" i="1"/>
  <c r="O11" i="1"/>
  <c r="P11" i="1"/>
  <c r="Q11" i="1"/>
  <c r="R11" i="1"/>
  <c r="H11" i="1"/>
  <c r="S9" i="1"/>
  <c r="S7" i="1" l="1"/>
  <c r="S8" i="1"/>
  <c r="S10" i="1"/>
  <c r="S5" i="1"/>
  <c r="S11" i="1" l="1"/>
</calcChain>
</file>

<file path=xl/sharedStrings.xml><?xml version="1.0" encoding="utf-8"?>
<sst xmlns="http://schemas.openxmlformats.org/spreadsheetml/2006/main" count="115" uniqueCount="54">
  <si>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</si>
  <si>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</si>
  <si>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</si>
  <si>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</si>
  <si>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</si>
  <si>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</si>
  <si>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</si>
  <si>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</si>
  <si>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</si>
  <si>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</si>
  <si>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</si>
  <si>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</si>
  <si>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</si>
  <si>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</si>
  <si>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</si>
  <si>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</si>
  <si>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</si>
  <si>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</si>
  <si>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</si>
  <si>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</si>
  <si>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</si>
  <si>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</si>
  <si>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</si>
  <si>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</si>
  <si>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Линейные изоляторы (стекло)</t>
  </si>
  <si>
    <t>Изолятор ПС-70Е</t>
  </si>
  <si>
    <t>201A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</si>
  <si>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</si>
  <si>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</si>
  <si>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</si>
  <si>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</si>
  <si>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Изолятор ПС-120Б</t>
  </si>
  <si>
    <t>ИТОГО</t>
  </si>
  <si>
    <t>Курская обл Курский р-н пос. Ворошнево. Центральные склады филиала Курскэнерго</t>
  </si>
  <si>
    <t>Изолятор ПС-70Д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</si>
  <si>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</si>
  <si>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</si>
  <si>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</si>
  <si>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</si>
  <si>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</si>
  <si>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</si>
  <si>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</si>
  <si>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Изолятор ПС-70И</t>
  </si>
  <si>
    <t>Изолятор ИШОС-10-20-2 УХЛ1</t>
  </si>
  <si>
    <t>201A_004</t>
  </si>
  <si>
    <t>201A_011</t>
  </si>
  <si>
    <t>201A_003</t>
  </si>
  <si>
    <t>Автотранспорт</t>
  </si>
  <si>
    <t>201A_013</t>
  </si>
  <si>
    <t>201A_014</t>
  </si>
  <si>
    <t>201A_001</t>
  </si>
  <si>
    <t>Изолятор НС-18А</t>
  </si>
  <si>
    <t>В течении 10 календарных дней с момента подачи заявки от филиала, но не позднее 30.06.2017г.</t>
  </si>
  <si>
    <t>150003, г. Ярославль, ул. Северная подстанция, д.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</si>
</sst>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ahoma"/>
      <family val="2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51">
    <xf numFmtId="0" fontId="0" fillId="0" borderId="0" xfId="0"/>
    <xf numFmtId="0" fontId="0" fillId="0" borderId="0" xfId="0"/>
    <xf numFmtId="0" fontId="0" fillId="0" borderId="0" xfId="0" applyBorder="1"/>
    <xf numFmtId="0" fontId="0" fillId="0" borderId="0" xfId="0" applyBorder="1" applyAlignment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0" fontId="4" fillId="0" borderId="0" xfId="0" applyFont="1"/>
    <xf numFmtId="10" fontId="4" fillId="0" borderId="0" xfId="0" applyNumberFormat="1" applyFont="1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4" fontId="0" fillId="0" borderId="0" xfId="0" applyNumberFormat="1" applyBorder="1"/>
    <xf numFmtId="4" fontId="6" fillId="0" borderId="0" xfId="1" applyNumberFormat="1" applyFont="1" applyFill="1" applyBorder="1"/>
    <xf numFmtId="0" fontId="7" fillId="0" borderId="0" xfId="0" applyFont="1"/>
    <xf numFmtId="0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/>
    <xf numFmtId="4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3" fillId="0" borderId="2" xfId="0" applyFont="1" applyFill="1" applyBorder="1" applyAlignment="1">
      <alignment horizontal="right"/>
    </xf>
    <xf numFmtId="0" fontId="10" fillId="0" borderId="2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indent="1"/>
    </xf>
    <xf numFmtId="4" fontId="3" fillId="0" borderId="0" xfId="0" applyNumberFormat="1" applyFont="1" applyFill="1" applyBorder="1"/>
    <xf numFmtId="0" fontId="3" fillId="0" borderId="0" xfId="0" applyFont="1" applyFill="1" applyBorder="1"/>
    <xf numFmtId="0" fontId="1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0" fontId="10" fillId="0" borderId="2" xfId="0" applyFont="1" applyFill="1" applyBorder="1"/>
    <xf numFmtId="4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indent="1"/>
    </xf>
    <xf numFmtId="0" fontId="11" fillId="0" borderId="0" xfId="0" applyFont="1" applyFill="1" applyBorder="1"/>
    <xf numFmtId="4" fontId="10" fillId="0" borderId="0" xfId="0" applyNumberFormat="1" applyFont="1" applyFill="1" applyBorder="1"/>
    <xf numFmtId="0" fontId="10" fillId="0" borderId="0" xfId="0" applyFont="1" applyFill="1" applyBorder="1"/>
    <xf numFmtId="0" fontId="11" fillId="0" borderId="0" xfId="0" applyFont="1" applyFill="1"/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6"/>
  <sheetViews>
    <sheetView zoomScale="75" zoomScaleNormal="75" workbookViewId="0">
      <pane ySplit="3" topLeftCell="A4" activePane="bottomLeft" state="frozen"/>
      <selection pane="bottomLeft" activeCell="C51" sqref="C51"/>
    </sheetView>
  </sheetViews>
  <sheetFormatPr defaultRowHeight="15" x14ac:dyDescent="0.25"/>
  <cols>
    <col min="1" max="1" width="7.7109375" style="5" bestFit="1" customWidth="1"/>
    <col min="2" max="2" width="15" bestFit="1" customWidth="1"/>
    <col min="3" max="3" width="30.5703125" bestFit="1" customWidth="1"/>
    <col min="4" max="4" width="9.28515625" style="5" bestFit="1" customWidth="1"/>
    <col min="5" max="5" width="16.85546875" style="5" bestFit="1" customWidth="1"/>
    <col min="6" max="6" width="14.42578125" bestFit="1" customWidth="1"/>
    <col min="7" max="7" width="7.7109375" bestFit="1" customWidth="1"/>
    <col min="8" max="8" width="12.28515625" bestFit="1" customWidth="1"/>
    <col min="9" max="12" width="12.28515625" style="1" bestFit="1" customWidth="1"/>
    <col min="13" max="13" width="12.28515625" bestFit="1" customWidth="1"/>
    <col min="14" max="18" width="12.28515625" style="1" bestFit="1" customWidth="1"/>
    <col min="19" max="19" width="16.5703125" style="9" bestFit="1" customWidth="1"/>
    <col min="20" max="20" width="25" style="2" customWidth="1"/>
    <col min="21" max="21" width="9.140625" style="2"/>
    <col min="22" max="22" width="28.5703125" style="2" bestFit="1" customWidth="1"/>
    <col min="23" max="32" width="9.140625" style="2"/>
  </cols>
  <sheetData>
    <row r="1" spans="1:32" s="1" customFormat="1" x14ac:dyDescent="0.25">
      <c r="A1" s="5"/>
      <c r="B1" s="1" t="s">
        <v>26</v>
      </c>
      <c r="C1" s="5" t="s">
        <v>24</v>
      </c>
      <c r="D1" s="5"/>
      <c r="E1" s="5"/>
      <c r="S1" s="9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s="1" customFormat="1" x14ac:dyDescent="0.25">
      <c r="A2" s="5"/>
      <c r="D2" s="5"/>
      <c r="E2" s="5"/>
      <c r="S2" s="9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s="1" customFormat="1" x14ac:dyDescent="0.25">
      <c r="A3" s="5"/>
      <c r="D3" s="5"/>
      <c r="E3" s="5"/>
      <c r="H3" s="16" t="s">
        <v>6</v>
      </c>
      <c r="I3" s="16" t="s">
        <v>7</v>
      </c>
      <c r="J3" s="16" t="s">
        <v>8</v>
      </c>
      <c r="K3" s="16" t="s">
        <v>9</v>
      </c>
      <c r="L3" s="16" t="s">
        <v>10</v>
      </c>
      <c r="M3" s="16" t="s">
        <v>11</v>
      </c>
      <c r="N3" s="16" t="s">
        <v>12</v>
      </c>
      <c r="O3" s="16" t="s">
        <v>13</v>
      </c>
      <c r="P3" s="16" t="s">
        <v>14</v>
      </c>
      <c r="Q3" s="16" t="s">
        <v>15</v>
      </c>
      <c r="R3" s="16" t="s">
        <v>16</v>
      </c>
      <c r="S3" s="17" t="s">
        <v>17</v>
      </c>
      <c r="T3" s="3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s="34" customFormat="1" x14ac:dyDescent="0.25">
      <c r="A4" s="27" t="s">
        <v>20</v>
      </c>
      <c r="B4" s="28" t="s">
        <v>0</v>
      </c>
      <c r="C4" s="28" t="s">
        <v>1</v>
      </c>
      <c r="D4" s="28" t="s">
        <v>22</v>
      </c>
      <c r="E4" s="28" t="s">
        <v>23</v>
      </c>
      <c r="F4" s="29" t="s">
        <v>3</v>
      </c>
      <c r="G4" s="28" t="s">
        <v>2</v>
      </c>
      <c r="H4" s="30" t="s">
        <v>18</v>
      </c>
      <c r="I4" s="30" t="s">
        <v>18</v>
      </c>
      <c r="J4" s="30" t="s">
        <v>18</v>
      </c>
      <c r="K4" s="30" t="s">
        <v>18</v>
      </c>
      <c r="L4" s="30" t="s">
        <v>18</v>
      </c>
      <c r="M4" s="30" t="s">
        <v>18</v>
      </c>
      <c r="N4" s="30" t="s">
        <v>18</v>
      </c>
      <c r="O4" s="30" t="s">
        <v>18</v>
      </c>
      <c r="P4" s="30" t="s">
        <v>18</v>
      </c>
      <c r="Q4" s="30" t="s">
        <v>18</v>
      </c>
      <c r="R4" s="30" t="s">
        <v>18</v>
      </c>
      <c r="S4" s="30" t="s">
        <v>18</v>
      </c>
      <c r="T4" s="31"/>
      <c r="U4" s="31"/>
      <c r="V4" s="31"/>
      <c r="W4" s="32"/>
      <c r="X4" s="32"/>
      <c r="Y4" s="33"/>
      <c r="Z4" s="33"/>
      <c r="AA4" s="33"/>
      <c r="AB4" s="33"/>
      <c r="AC4" s="33"/>
      <c r="AD4" s="32"/>
      <c r="AE4" s="32"/>
      <c r="AF4" s="32"/>
    </row>
    <row r="5" spans="1:32" s="34" customFormat="1" x14ac:dyDescent="0.25">
      <c r="A5" s="27">
        <v>1</v>
      </c>
      <c r="B5" s="21">
        <v>2339844</v>
      </c>
      <c r="C5" s="22" t="s">
        <v>43</v>
      </c>
      <c r="D5" s="23" t="s">
        <v>41</v>
      </c>
      <c r="E5" s="22" t="s">
        <v>26</v>
      </c>
      <c r="F5" s="25" t="s">
        <v>48</v>
      </c>
      <c r="G5" s="24" t="s">
        <v>27</v>
      </c>
      <c r="H5" s="35"/>
      <c r="I5" s="35"/>
      <c r="J5" s="35"/>
      <c r="K5" s="35"/>
      <c r="L5" s="35"/>
      <c r="M5" s="35"/>
      <c r="N5" s="35"/>
      <c r="O5" s="35"/>
      <c r="P5" s="35">
        <v>9</v>
      </c>
      <c r="Q5" s="35"/>
      <c r="R5" s="35"/>
      <c r="S5" s="36">
        <f>H5+I5+J5+K5+L5+M5+N5+O5+P5+Q5+R5</f>
        <v>9</v>
      </c>
      <c r="T5" s="37"/>
      <c r="U5" s="37"/>
      <c r="V5" s="38"/>
      <c r="W5" s="32"/>
      <c r="X5" s="32"/>
      <c r="Y5" s="39"/>
      <c r="Z5" s="40"/>
      <c r="AA5" s="39"/>
      <c r="AB5" s="39"/>
      <c r="AC5" s="39"/>
      <c r="AD5" s="32"/>
      <c r="AE5" s="32"/>
      <c r="AF5" s="32"/>
    </row>
    <row r="6" spans="1:32" s="34" customFormat="1" x14ac:dyDescent="0.25">
      <c r="A6" s="27">
        <v>2</v>
      </c>
      <c r="B6" s="21">
        <v>2113144</v>
      </c>
      <c r="C6" s="22" t="s">
        <v>51</v>
      </c>
      <c r="D6" s="23" t="s">
        <v>41</v>
      </c>
      <c r="E6" s="22" t="s">
        <v>26</v>
      </c>
      <c r="F6" s="25" t="s">
        <v>50</v>
      </c>
      <c r="G6" s="24" t="s">
        <v>27</v>
      </c>
      <c r="H6" s="35"/>
      <c r="I6" s="35"/>
      <c r="J6" s="35"/>
      <c r="K6" s="35"/>
      <c r="L6" s="35"/>
      <c r="M6" s="35"/>
      <c r="N6" s="35"/>
      <c r="O6" s="35"/>
      <c r="P6" s="35"/>
      <c r="Q6" s="35">
        <v>4</v>
      </c>
      <c r="R6" s="35"/>
      <c r="S6" s="36">
        <v>4</v>
      </c>
      <c r="T6" s="37"/>
      <c r="U6" s="37"/>
      <c r="V6" s="38"/>
      <c r="W6" s="32"/>
      <c r="X6" s="32"/>
      <c r="Y6" s="39"/>
      <c r="Z6" s="40"/>
      <c r="AA6" s="39"/>
      <c r="AB6" s="39"/>
      <c r="AC6" s="39"/>
      <c r="AD6" s="32"/>
      <c r="AE6" s="32"/>
      <c r="AF6" s="32"/>
    </row>
    <row r="7" spans="1:32" s="34" customFormat="1" x14ac:dyDescent="0.25">
      <c r="A7" s="27">
        <v>3</v>
      </c>
      <c r="B7" s="21">
        <v>2220903</v>
      </c>
      <c r="C7" s="22" t="s">
        <v>31</v>
      </c>
      <c r="D7" s="23" t="s">
        <v>41</v>
      </c>
      <c r="E7" s="22" t="s">
        <v>26</v>
      </c>
      <c r="F7" s="25" t="s">
        <v>44</v>
      </c>
      <c r="G7" s="24" t="s">
        <v>27</v>
      </c>
      <c r="H7" s="35"/>
      <c r="I7" s="35"/>
      <c r="J7" s="35">
        <v>708</v>
      </c>
      <c r="K7" s="35"/>
      <c r="L7" s="35">
        <v>60</v>
      </c>
      <c r="M7" s="35"/>
      <c r="N7" s="35"/>
      <c r="O7" s="35">
        <v>998</v>
      </c>
      <c r="P7" s="35"/>
      <c r="Q7" s="35">
        <v>50</v>
      </c>
      <c r="R7" s="35"/>
      <c r="S7" s="36">
        <f>H7+I7+J7+K7+L7+M7+N7+O7+P7+Q7+R7</f>
        <v>1816</v>
      </c>
      <c r="T7" s="37"/>
      <c r="U7" s="37"/>
      <c r="V7" s="38"/>
      <c r="W7" s="32"/>
      <c r="X7" s="32"/>
      <c r="Y7" s="39"/>
      <c r="Z7" s="40"/>
      <c r="AA7" s="39"/>
      <c r="AB7" s="39"/>
      <c r="AC7" s="39"/>
      <c r="AD7" s="32"/>
      <c r="AE7" s="32"/>
      <c r="AF7" s="32"/>
    </row>
    <row r="8" spans="1:32" s="34" customFormat="1" x14ac:dyDescent="0.25">
      <c r="A8" s="27">
        <v>4</v>
      </c>
      <c r="B8" s="21">
        <v>2224548</v>
      </c>
      <c r="C8" s="22" t="s">
        <v>34</v>
      </c>
      <c r="D8" s="23" t="s">
        <v>41</v>
      </c>
      <c r="E8" s="22" t="s">
        <v>26</v>
      </c>
      <c r="F8" s="25" t="s">
        <v>45</v>
      </c>
      <c r="G8" s="24" t="s">
        <v>27</v>
      </c>
      <c r="H8" s="35"/>
      <c r="I8" s="35">
        <v>9</v>
      </c>
      <c r="J8" s="35">
        <v>24169</v>
      </c>
      <c r="K8" s="35"/>
      <c r="L8" s="35"/>
      <c r="M8" s="35">
        <v>271</v>
      </c>
      <c r="N8" s="35"/>
      <c r="O8" s="35"/>
      <c r="P8" s="35"/>
      <c r="Q8" s="35">
        <v>1604</v>
      </c>
      <c r="R8" s="35">
        <v>18</v>
      </c>
      <c r="S8" s="36">
        <f>H8+I8+J8+K8+L8+M8+N8+O8+P8+Q8+R8</f>
        <v>26071</v>
      </c>
      <c r="T8" s="37"/>
      <c r="U8" s="37"/>
      <c r="V8" s="38"/>
      <c r="W8" s="32"/>
      <c r="X8" s="32"/>
      <c r="Y8" s="39"/>
      <c r="Z8" s="40"/>
      <c r="AA8" s="39"/>
      <c r="AB8" s="39"/>
      <c r="AC8" s="39"/>
      <c r="AD8" s="32"/>
      <c r="AE8" s="32"/>
      <c r="AF8" s="32"/>
    </row>
    <row r="9" spans="1:32" s="34" customFormat="1" x14ac:dyDescent="0.25">
      <c r="A9" s="27">
        <v>5</v>
      </c>
      <c r="B9" s="21">
        <v>2114737</v>
      </c>
      <c r="C9" s="22" t="s">
        <v>25</v>
      </c>
      <c r="D9" s="23" t="s">
        <v>41</v>
      </c>
      <c r="E9" s="22" t="s">
        <v>26</v>
      </c>
      <c r="F9" s="25" t="s">
        <v>46</v>
      </c>
      <c r="G9" s="24" t="s">
        <v>27</v>
      </c>
      <c r="H9" s="35">
        <v>6364</v>
      </c>
      <c r="I9" s="35">
        <v>4481</v>
      </c>
      <c r="J9" s="35">
        <v>3618</v>
      </c>
      <c r="K9" s="35">
        <v>2803</v>
      </c>
      <c r="L9" s="35">
        <v>6280</v>
      </c>
      <c r="M9" s="35">
        <v>300</v>
      </c>
      <c r="N9" s="35">
        <v>5826</v>
      </c>
      <c r="O9" s="35">
        <v>2294</v>
      </c>
      <c r="P9" s="35">
        <v>4202</v>
      </c>
      <c r="Q9" s="35">
        <v>8042</v>
      </c>
      <c r="R9" s="35">
        <v>3590</v>
      </c>
      <c r="S9" s="36">
        <f>H9+I9+J9+K9+L9+M9+N9+O9+P9+Q9+R9</f>
        <v>47800</v>
      </c>
      <c r="T9" s="37"/>
      <c r="U9" s="37"/>
      <c r="V9" s="38"/>
      <c r="W9" s="32"/>
      <c r="X9" s="32"/>
      <c r="Y9" s="39"/>
      <c r="Z9" s="40"/>
      <c r="AA9" s="39"/>
      <c r="AB9" s="39"/>
      <c r="AC9" s="39"/>
      <c r="AD9" s="32"/>
      <c r="AE9" s="32"/>
      <c r="AF9" s="32"/>
    </row>
    <row r="10" spans="1:32" s="34" customFormat="1" x14ac:dyDescent="0.25">
      <c r="A10" s="27">
        <v>6</v>
      </c>
      <c r="B10" s="21">
        <v>2313042</v>
      </c>
      <c r="C10" s="22" t="s">
        <v>42</v>
      </c>
      <c r="D10" s="23" t="s">
        <v>41</v>
      </c>
      <c r="E10" s="22" t="s">
        <v>26</v>
      </c>
      <c r="F10" s="25" t="s">
        <v>49</v>
      </c>
      <c r="G10" s="24" t="s">
        <v>27</v>
      </c>
      <c r="H10" s="35"/>
      <c r="I10" s="35"/>
      <c r="J10" s="35"/>
      <c r="K10" s="35"/>
      <c r="L10" s="35"/>
      <c r="M10" s="35">
        <v>30</v>
      </c>
      <c r="N10" s="35"/>
      <c r="O10" s="35"/>
      <c r="P10" s="35"/>
      <c r="Q10" s="35"/>
      <c r="R10" s="35">
        <v>444</v>
      </c>
      <c r="S10" s="36">
        <f>H10+I10+J10+K10+L10+M10+N10+O10+P10+Q10+R10</f>
        <v>474</v>
      </c>
      <c r="T10" s="37"/>
      <c r="U10" s="37"/>
      <c r="V10" s="38"/>
      <c r="W10" s="32"/>
      <c r="X10" s="32"/>
      <c r="Y10" s="39"/>
      <c r="Z10" s="40"/>
      <c r="AA10" s="39"/>
      <c r="AB10" s="39"/>
      <c r="AC10" s="39"/>
      <c r="AD10" s="32"/>
      <c r="AE10" s="32"/>
      <c r="AF10" s="32"/>
    </row>
    <row r="11" spans="1:32" s="50" customFormat="1" x14ac:dyDescent="0.25">
      <c r="A11" s="41"/>
      <c r="B11" s="42" t="s">
        <v>32</v>
      </c>
      <c r="C11" s="43"/>
      <c r="D11" s="43"/>
      <c r="E11" s="43"/>
      <c r="F11" s="25"/>
      <c r="G11" s="42"/>
      <c r="H11" s="36">
        <f t="shared" ref="H11:S11" si="0">SUM(H5:H10)</f>
        <v>6364</v>
      </c>
      <c r="I11" s="36">
        <f t="shared" si="0"/>
        <v>4490</v>
      </c>
      <c r="J11" s="36">
        <f t="shared" si="0"/>
        <v>28495</v>
      </c>
      <c r="K11" s="36">
        <f t="shared" si="0"/>
        <v>2803</v>
      </c>
      <c r="L11" s="36">
        <f t="shared" si="0"/>
        <v>6340</v>
      </c>
      <c r="M11" s="36">
        <f t="shared" si="0"/>
        <v>601</v>
      </c>
      <c r="N11" s="36">
        <f t="shared" si="0"/>
        <v>5826</v>
      </c>
      <c r="O11" s="36">
        <f t="shared" si="0"/>
        <v>3292</v>
      </c>
      <c r="P11" s="36">
        <f t="shared" si="0"/>
        <v>4211</v>
      </c>
      <c r="Q11" s="36">
        <f t="shared" si="0"/>
        <v>9700</v>
      </c>
      <c r="R11" s="36">
        <f t="shared" si="0"/>
        <v>4052</v>
      </c>
      <c r="S11" s="36">
        <f t="shared" si="0"/>
        <v>76174</v>
      </c>
      <c r="T11" s="44"/>
      <c r="U11" s="45"/>
      <c r="V11" s="46"/>
      <c r="W11" s="47"/>
      <c r="X11" s="47"/>
      <c r="Y11" s="48"/>
      <c r="Z11" s="49"/>
      <c r="AA11" s="48"/>
      <c r="AB11" s="48"/>
      <c r="AC11" s="48"/>
      <c r="AD11" s="47"/>
      <c r="AE11" s="47"/>
      <c r="AF11" s="47"/>
    </row>
    <row r="12" spans="1:32" x14ac:dyDescent="0.25">
      <c r="B12" s="1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20"/>
      <c r="T12" s="18"/>
    </row>
    <row r="13" spans="1:32" x14ac:dyDescent="0.25">
      <c r="B13" s="8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5" spans="1:32" x14ac:dyDescent="0.25"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32" x14ac:dyDescent="0.25"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</row>
  </sheetData>
  <autoFilter ref="A4:S13">
    <sortState ref="A5:S13">
      <sortCondition ref="A4:A13"/>
    </sortState>
  </autoFilter>
  <sortState ref="A5:AF10">
    <sortCondition ref="B5:B10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14" sqref="E14"/>
    </sheetView>
  </sheetViews>
  <sheetFormatPr defaultRowHeight="15" x14ac:dyDescent="0.25"/>
  <cols>
    <col min="1" max="1" width="5.28515625" style="11" bestFit="1" customWidth="1"/>
    <col min="2" max="2" width="14.7109375" style="11" bestFit="1" customWidth="1"/>
    <col min="3" max="3" width="90.28515625" style="11" bestFit="1" customWidth="1"/>
    <col min="4" max="4" width="17.42578125" style="11" bestFit="1" customWidth="1"/>
    <col min="5" max="5" width="74.140625" style="11" bestFit="1" customWidth="1"/>
    <col min="6" max="16384" width="9.140625" style="11"/>
  </cols>
  <sheetData>
    <row r="1" spans="1:5" x14ac:dyDescent="0.25">
      <c r="A1" s="11" t="s">
        <v>26</v>
      </c>
      <c r="C1" s="11" t="s">
        <v>24</v>
      </c>
    </row>
    <row r="3" spans="1:5" x14ac:dyDescent="0.25">
      <c r="A3" s="12" t="s">
        <v>20</v>
      </c>
      <c r="B3" s="12" t="s">
        <v>21</v>
      </c>
      <c r="C3" s="4" t="s">
        <v>19</v>
      </c>
      <c r="D3" s="4" t="s">
        <v>4</v>
      </c>
      <c r="E3" s="4" t="s">
        <v>5</v>
      </c>
    </row>
    <row r="4" spans="1:5" ht="26.25" x14ac:dyDescent="0.25">
      <c r="A4" s="13">
        <v>1</v>
      </c>
      <c r="B4" s="7" t="s">
        <v>6</v>
      </c>
      <c r="C4" s="14" t="s">
        <v>30</v>
      </c>
      <c r="D4" s="14" t="s">
        <v>47</v>
      </c>
      <c r="E4" s="15" t="s">
        <v>52</v>
      </c>
    </row>
    <row r="5" spans="1:5" ht="26.25" x14ac:dyDescent="0.25">
      <c r="A5" s="13">
        <v>2</v>
      </c>
      <c r="B5" s="7" t="s">
        <v>7</v>
      </c>
      <c r="C5" s="6" t="s">
        <v>28</v>
      </c>
      <c r="D5" s="7" t="s">
        <v>47</v>
      </c>
      <c r="E5" s="15" t="s">
        <v>52</v>
      </c>
    </row>
    <row r="6" spans="1:5" ht="26.25" x14ac:dyDescent="0.25">
      <c r="A6" s="13">
        <v>3</v>
      </c>
      <c r="B6" s="7" t="s">
        <v>8</v>
      </c>
      <c r="C6" s="14" t="s">
        <v>29</v>
      </c>
      <c r="D6" s="14" t="s">
        <v>47</v>
      </c>
      <c r="E6" s="15" t="s">
        <v>52</v>
      </c>
    </row>
    <row r="7" spans="1:5" ht="26.25" x14ac:dyDescent="0.25">
      <c r="A7" s="13">
        <v>4</v>
      </c>
      <c r="B7" s="7" t="s">
        <v>9</v>
      </c>
      <c r="C7" s="14" t="s">
        <v>38</v>
      </c>
      <c r="D7" s="14" t="s">
        <v>47</v>
      </c>
      <c r="E7" s="15" t="s">
        <v>52</v>
      </c>
    </row>
    <row r="8" spans="1:5" ht="26.25" x14ac:dyDescent="0.25">
      <c r="A8" s="13">
        <v>5</v>
      </c>
      <c r="B8" s="7" t="s">
        <v>10</v>
      </c>
      <c r="C8" s="7" t="s">
        <v>33</v>
      </c>
      <c r="D8" s="7" t="s">
        <v>47</v>
      </c>
      <c r="E8" s="15" t="s">
        <v>52</v>
      </c>
    </row>
    <row r="9" spans="1:5" ht="26.25" x14ac:dyDescent="0.25">
      <c r="A9" s="13">
        <v>6</v>
      </c>
      <c r="B9" s="7" t="s">
        <v>11</v>
      </c>
      <c r="C9" s="14" t="s">
        <v>35</v>
      </c>
      <c r="D9" s="14" t="s">
        <v>47</v>
      </c>
      <c r="E9" s="15" t="s">
        <v>52</v>
      </c>
    </row>
    <row r="10" spans="1:5" ht="26.25" x14ac:dyDescent="0.25">
      <c r="A10" s="13">
        <v>7</v>
      </c>
      <c r="B10" s="7" t="s">
        <v>12</v>
      </c>
      <c r="C10" s="14" t="s">
        <v>40</v>
      </c>
      <c r="D10" s="14" t="s">
        <v>47</v>
      </c>
      <c r="E10" s="15" t="s">
        <v>52</v>
      </c>
    </row>
    <row r="11" spans="1:5" ht="26.25" x14ac:dyDescent="0.25">
      <c r="A11" s="13">
        <v>8</v>
      </c>
      <c r="B11" s="7" t="s">
        <v>13</v>
      </c>
      <c r="C11" s="14" t="s">
        <v>39</v>
      </c>
      <c r="D11" s="14" t="s">
        <v>47</v>
      </c>
      <c r="E11" s="15" t="s">
        <v>52</v>
      </c>
    </row>
    <row r="12" spans="1:5" ht="26.25" x14ac:dyDescent="0.25">
      <c r="A12" s="13">
        <v>9</v>
      </c>
      <c r="B12" s="7" t="s">
        <v>14</v>
      </c>
      <c r="C12" s="14" t="s">
        <v>36</v>
      </c>
      <c r="D12" s="14" t="s">
        <v>47</v>
      </c>
      <c r="E12" s="15" t="s">
        <v>52</v>
      </c>
    </row>
    <row r="13" spans="1:5" ht="26.25" x14ac:dyDescent="0.25">
      <c r="A13" s="13">
        <v>10</v>
      </c>
      <c r="B13" s="7" t="s">
        <v>15</v>
      </c>
      <c r="C13" s="14" t="s">
        <v>37</v>
      </c>
      <c r="D13" s="14" t="s">
        <v>47</v>
      </c>
      <c r="E13" s="15" t="s">
        <v>52</v>
      </c>
    </row>
    <row r="14" spans="1:5" ht="26.25" x14ac:dyDescent="0.25">
      <c r="A14" s="13">
        <v>11</v>
      </c>
      <c r="B14" s="7" t="s">
        <v>16</v>
      </c>
      <c r="C14" s="14" t="s">
        <v>53</v>
      </c>
      <c r="D14" s="14" t="s">
        <v>47</v>
      </c>
      <c r="E14" s="15" t="s">
        <v>52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2016-10-12T07:55:45Z</dcterms:modified>
</cp:coreProperties>
</file>